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2120" windowHeight="7890"/>
  </bookViews>
  <sheets>
    <sheet name="МП" sheetId="3" r:id="rId1"/>
  </sheets>
  <definedNames>
    <definedName name="_xlnm.Print_Area" localSheetId="0">МП!$A$1:$G$29</definedName>
  </definedNames>
  <calcPr calcId="145621" refMode="R1C1"/>
</workbook>
</file>

<file path=xl/calcChain.xml><?xml version="1.0" encoding="utf-8"?>
<calcChain xmlns="http://schemas.openxmlformats.org/spreadsheetml/2006/main">
  <c r="F8" i="3" l="1"/>
  <c r="E8" i="3"/>
  <c r="D8" i="3"/>
  <c r="C8" i="3"/>
  <c r="B8" i="3"/>
  <c r="B26" i="3" l="1"/>
  <c r="B24" i="3" l="1"/>
  <c r="G8" i="3" l="1"/>
  <c r="G26" i="3" l="1"/>
  <c r="G24" i="3"/>
  <c r="C26" i="3"/>
  <c r="C24" i="3"/>
  <c r="D26" i="3"/>
  <c r="D24" i="3"/>
  <c r="F26" i="3"/>
  <c r="F24" i="3"/>
  <c r="E26" i="3"/>
  <c r="E24" i="3"/>
</calcChain>
</file>

<file path=xl/sharedStrings.xml><?xml version="1.0" encoding="utf-8"?>
<sst xmlns="http://schemas.openxmlformats.org/spreadsheetml/2006/main" count="29" uniqueCount="29">
  <si>
    <t>показатель</t>
  </si>
  <si>
    <t>2022г</t>
  </si>
  <si>
    <t>Расходы всего</t>
  </si>
  <si>
    <t>Расходы, распределенные по программам</t>
  </si>
  <si>
    <t>Муниципальная программа муниципального образования Кавказский район "Развитие образования"</t>
  </si>
  <si>
    <t>Муниципальная программа муниципального образования Кавказский район "Социальная поддержка граждан"</t>
  </si>
  <si>
    <t>Муниципальная программа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</si>
  <si>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Муниципальная программа муниципального образования Кавказский район "Развитие топливно-энергетического комплекса"</t>
  </si>
  <si>
    <t>Муниципальная программа муниципального образования Кавказский район "Защита населения и территорий от чрезвычайных ситуаций природного и техногенного характера"</t>
  </si>
  <si>
    <t>Муниципальная программа муниципального образования Кавказский район "Обеспечение безопасности населения"</t>
  </si>
  <si>
    <t>Муниципальная программа муниципального образования Кавказский район "Развитие культуры"</t>
  </si>
  <si>
    <t>Муниципальная программа муниципального образования Кавказский район "Развитие физической культуры и спорта"</t>
  </si>
  <si>
    <t>Муниципальная программа  муниципального образования Кавказский район "Экономическое развитие и инновационная экономика"</t>
  </si>
  <si>
    <t>Муниципальная программа муниципального образования Кавказский район "Молодежь Кавказского района"</t>
  </si>
  <si>
    <t>Муниципальная программа муниципального образования Кавказский район "Информационное общество муниципального образования Кавказский район"</t>
  </si>
  <si>
    <t>Муниципальная программа муниципального образования Кавказский район "Развитие сельского хозяйства  и регулирования рынков сельскохозяйственной продукции, сырья и продовольствия"</t>
  </si>
  <si>
    <t>Муниципальная программа  муниципального образования Кавказский район "Организация отдыха, оздоровления и занятости детей и подростков"</t>
  </si>
  <si>
    <t>Муниципальная программа муниципального образования Кавказский район "Развитие здравоохранения"</t>
  </si>
  <si>
    <t>2020г.</t>
  </si>
  <si>
    <t>2021г.</t>
  </si>
  <si>
    <t>ПРИЛОЖЕНИЕ № 2</t>
  </si>
  <si>
    <t>Заместитель главы муниципального образования,</t>
  </si>
  <si>
    <t>начальник финансового управления</t>
  </si>
  <si>
    <t>Л.А. Губанова</t>
  </si>
  <si>
    <t>2022г.</t>
  </si>
  <si>
    <t>2023г.</t>
  </si>
  <si>
    <t>2024г.</t>
  </si>
  <si>
    <t>Расходы на реализацию муниципальных программ муниципального образования Кавказский район на 2020-2024 годы</t>
  </si>
  <si>
    <t xml:space="preserve">к изменениям бюджетного прогноза 
муниципального образования 
Кавказский район на долгосрочный 
период до 2025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</si>
</sst>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topLeftCell="A13" zoomScale="75" zoomScaleNormal="75" workbookViewId="0">
      <selection activeCell="Q17" sqref="Q17"/>
    </sheetView>
  </sheetViews>
  <sheetFormatPr defaultRowHeight="15" x14ac:dyDescent="0.25"/>
  <cols>
    <col min="1" max="1" width="80.42578125" customWidth="1"/>
    <col min="2" max="2" width="15.5703125" customWidth="1"/>
    <col min="3" max="4" width="13.28515625" bestFit="1" customWidth="1"/>
    <col min="5" max="5" width="14.42578125" customWidth="1"/>
    <col min="6" max="6" width="13" customWidth="1"/>
    <col min="7" max="7" width="12.28515625" hidden="1" customWidth="1"/>
    <col min="8" max="8" width="12.28515625" customWidth="1"/>
  </cols>
  <sheetData>
    <row r="1" spans="1:7" ht="15.75" x14ac:dyDescent="0.25">
      <c r="A1" s="3"/>
      <c r="B1" s="3"/>
      <c r="C1" s="3"/>
      <c r="D1" s="3"/>
      <c r="E1" s="12" t="s">
        <v>20</v>
      </c>
      <c r="F1" s="12"/>
      <c r="G1" s="4"/>
    </row>
    <row r="2" spans="1:7" ht="125.25" customHeight="1" x14ac:dyDescent="0.25">
      <c r="A2" s="3"/>
      <c r="B2" s="3"/>
      <c r="C2" s="3"/>
      <c r="D2" s="3"/>
      <c r="E2" s="13" t="s">
        <v>28</v>
      </c>
      <c r="F2" s="12"/>
      <c r="G2" s="4"/>
    </row>
    <row r="3" spans="1:7" ht="15.75" x14ac:dyDescent="0.25">
      <c r="A3" s="3"/>
      <c r="B3" s="3"/>
      <c r="C3" s="3"/>
      <c r="D3" s="3"/>
      <c r="E3" s="5"/>
      <c r="F3" s="5"/>
      <c r="G3" s="4"/>
    </row>
    <row r="4" spans="1:7" ht="19.5" customHeight="1" x14ac:dyDescent="0.25">
      <c r="A4" s="10" t="s">
        <v>27</v>
      </c>
      <c r="B4" s="10"/>
      <c r="C4" s="10"/>
      <c r="D4" s="10"/>
      <c r="E4" s="10"/>
      <c r="F4" s="10"/>
      <c r="G4" s="10"/>
    </row>
    <row r="5" spans="1:7" ht="15.75" x14ac:dyDescent="0.25">
      <c r="A5" s="3"/>
      <c r="B5" s="3"/>
      <c r="C5" s="3"/>
      <c r="D5" s="3"/>
      <c r="E5" s="3"/>
      <c r="F5" s="3"/>
      <c r="G5" s="3"/>
    </row>
    <row r="6" spans="1:7" ht="15.75" x14ac:dyDescent="0.25">
      <c r="A6" s="6" t="s">
        <v>0</v>
      </c>
      <c r="B6" s="7" t="s">
        <v>18</v>
      </c>
      <c r="C6" s="7" t="s">
        <v>19</v>
      </c>
      <c r="D6" s="7" t="s">
        <v>24</v>
      </c>
      <c r="E6" s="7" t="s">
        <v>25</v>
      </c>
      <c r="F6" s="7" t="s">
        <v>26</v>
      </c>
      <c r="G6" s="7" t="s">
        <v>1</v>
      </c>
    </row>
    <row r="7" spans="1:7" ht="15.75" x14ac:dyDescent="0.25">
      <c r="A7" s="8" t="s">
        <v>2</v>
      </c>
      <c r="B7" s="9">
        <v>2017938</v>
      </c>
      <c r="C7" s="9">
        <v>2054022.9</v>
      </c>
      <c r="D7" s="9">
        <v>2019107.3</v>
      </c>
      <c r="E7" s="9">
        <v>2038364.3</v>
      </c>
      <c r="F7" s="9">
        <v>1948831.3</v>
      </c>
      <c r="G7" s="9">
        <v>1676600</v>
      </c>
    </row>
    <row r="8" spans="1:7" ht="15.75" x14ac:dyDescent="0.25">
      <c r="A8" s="8" t="s">
        <v>3</v>
      </c>
      <c r="B8" s="9">
        <f>SUM(B9:B22)</f>
        <v>1848109.2</v>
      </c>
      <c r="C8" s="9">
        <f t="shared" ref="C8:F8" si="0">SUM(C9:C22)</f>
        <v>1888163.6</v>
      </c>
      <c r="D8" s="9">
        <f t="shared" si="0"/>
        <v>1841603.9999999998</v>
      </c>
      <c r="E8" s="9">
        <f t="shared" si="0"/>
        <v>1837945.8</v>
      </c>
      <c r="F8" s="9">
        <f t="shared" si="0"/>
        <v>1720784.7999999998</v>
      </c>
      <c r="G8" s="9">
        <f t="shared" ref="G8" si="1">SUM(G9:G22)</f>
        <v>1488047.9000000001</v>
      </c>
    </row>
    <row r="9" spans="1:7" ht="31.5" x14ac:dyDescent="0.25">
      <c r="A9" s="8" t="s">
        <v>4</v>
      </c>
      <c r="B9" s="9">
        <v>1313772.8999999999</v>
      </c>
      <c r="C9" s="9">
        <v>1375387.5</v>
      </c>
      <c r="D9" s="9">
        <v>1372544.7</v>
      </c>
      <c r="E9" s="9">
        <v>1366870.2</v>
      </c>
      <c r="F9" s="9">
        <v>1252922.8999999999</v>
      </c>
      <c r="G9" s="9">
        <v>1010609</v>
      </c>
    </row>
    <row r="10" spans="1:7" ht="31.5" x14ac:dyDescent="0.25">
      <c r="A10" s="8" t="s">
        <v>5</v>
      </c>
      <c r="B10" s="9">
        <v>207171.20000000001</v>
      </c>
      <c r="C10" s="9">
        <v>201935.6</v>
      </c>
      <c r="D10" s="9">
        <v>206171.5</v>
      </c>
      <c r="E10" s="9">
        <v>209774.9</v>
      </c>
      <c r="F10" s="9">
        <v>209774.9</v>
      </c>
      <c r="G10" s="9">
        <v>157597.9</v>
      </c>
    </row>
    <row r="11" spans="1:7" ht="63" x14ac:dyDescent="0.25">
      <c r="A11" s="8" t="s">
        <v>6</v>
      </c>
      <c r="B11" s="9">
        <v>14623.5</v>
      </c>
      <c r="C11" s="9">
        <v>16414.400000000001</v>
      </c>
      <c r="D11" s="9">
        <v>5326</v>
      </c>
      <c r="E11" s="9">
        <v>5645.3</v>
      </c>
      <c r="F11" s="9">
        <v>4280</v>
      </c>
      <c r="G11" s="9">
        <v>2968.3</v>
      </c>
    </row>
    <row r="12" spans="1:7" ht="31.5" x14ac:dyDescent="0.25">
      <c r="A12" s="8" t="s">
        <v>7</v>
      </c>
      <c r="B12" s="9">
        <v>1996</v>
      </c>
      <c r="C12" s="9">
        <v>2566.1999999999998</v>
      </c>
      <c r="D12" s="9">
        <v>420</v>
      </c>
      <c r="E12" s="9">
        <v>420</v>
      </c>
      <c r="F12" s="9">
        <v>420</v>
      </c>
      <c r="G12" s="9">
        <v>350</v>
      </c>
    </row>
    <row r="13" spans="1:7" ht="47.25" x14ac:dyDescent="0.25">
      <c r="A13" s="8" t="s">
        <v>8</v>
      </c>
      <c r="B13" s="9">
        <v>20405.5</v>
      </c>
      <c r="C13" s="9">
        <v>21389</v>
      </c>
      <c r="D13" s="9">
        <v>15276.9</v>
      </c>
      <c r="E13" s="9">
        <v>15276.9</v>
      </c>
      <c r="F13" s="9">
        <v>15276.9</v>
      </c>
      <c r="G13" s="9">
        <v>10320</v>
      </c>
    </row>
    <row r="14" spans="1:7" ht="31.5" x14ac:dyDescent="0.25">
      <c r="A14" s="8" t="s">
        <v>9</v>
      </c>
      <c r="B14" s="9">
        <v>27541.3</v>
      </c>
      <c r="C14" s="9">
        <v>30379.7</v>
      </c>
      <c r="D14" s="9">
        <v>13909.9</v>
      </c>
      <c r="E14" s="9">
        <v>14928.3</v>
      </c>
      <c r="F14" s="9">
        <v>13909.9</v>
      </c>
      <c r="G14" s="9">
        <v>11485</v>
      </c>
    </row>
    <row r="15" spans="1:7" ht="31.5" x14ac:dyDescent="0.25">
      <c r="A15" s="8" t="s">
        <v>10</v>
      </c>
      <c r="B15" s="9">
        <v>102775.2</v>
      </c>
      <c r="C15" s="9">
        <v>95248.9</v>
      </c>
      <c r="D15" s="9">
        <v>94967.2</v>
      </c>
      <c r="E15" s="9">
        <v>94974.6</v>
      </c>
      <c r="F15" s="9">
        <v>94974.6</v>
      </c>
      <c r="G15" s="9">
        <v>67917</v>
      </c>
    </row>
    <row r="16" spans="1:7" ht="31.5" x14ac:dyDescent="0.25">
      <c r="A16" s="8" t="s">
        <v>11</v>
      </c>
      <c r="B16" s="9">
        <v>117475.6</v>
      </c>
      <c r="C16" s="9">
        <v>113952.1</v>
      </c>
      <c r="D16" s="9">
        <v>105423.5</v>
      </c>
      <c r="E16" s="9">
        <v>102491.3</v>
      </c>
      <c r="F16" s="9">
        <v>101661.3</v>
      </c>
      <c r="G16" s="9">
        <v>73797.3</v>
      </c>
    </row>
    <row r="17" spans="1:7" ht="31.5" x14ac:dyDescent="0.25">
      <c r="A17" s="8" t="s">
        <v>12</v>
      </c>
      <c r="B17" s="9">
        <v>1312</v>
      </c>
      <c r="C17" s="9">
        <v>2145</v>
      </c>
      <c r="D17" s="9">
        <v>1745</v>
      </c>
      <c r="E17" s="9">
        <v>1745</v>
      </c>
      <c r="F17" s="9">
        <v>1745</v>
      </c>
      <c r="G17" s="9">
        <v>17900</v>
      </c>
    </row>
    <row r="18" spans="1:7" ht="31.5" x14ac:dyDescent="0.25">
      <c r="A18" s="8" t="s">
        <v>13</v>
      </c>
      <c r="B18" s="9">
        <v>6930.8</v>
      </c>
      <c r="C18" s="9">
        <v>6976.8</v>
      </c>
      <c r="D18" s="9">
        <v>6976.8</v>
      </c>
      <c r="E18" s="9">
        <v>6976.8</v>
      </c>
      <c r="F18" s="9">
        <v>6976.8</v>
      </c>
      <c r="G18" s="9">
        <v>5250</v>
      </c>
    </row>
    <row r="19" spans="1:7" ht="31.5" x14ac:dyDescent="0.25">
      <c r="A19" s="8" t="s">
        <v>14</v>
      </c>
      <c r="B19" s="9">
        <v>3700</v>
      </c>
      <c r="C19" s="9">
        <v>3780</v>
      </c>
      <c r="D19" s="9">
        <v>1200</v>
      </c>
      <c r="E19" s="9">
        <v>1200</v>
      </c>
      <c r="F19" s="9">
        <v>1200</v>
      </c>
      <c r="G19" s="9">
        <v>1100</v>
      </c>
    </row>
    <row r="20" spans="1:7" ht="47.25" x14ac:dyDescent="0.25">
      <c r="A20" s="8" t="s">
        <v>15</v>
      </c>
      <c r="B20" s="9">
        <v>14323.4</v>
      </c>
      <c r="C20" s="9">
        <v>12681.8</v>
      </c>
      <c r="D20" s="9">
        <v>12681.8</v>
      </c>
      <c r="E20" s="9">
        <v>12681.8</v>
      </c>
      <c r="F20" s="9">
        <v>12681.8</v>
      </c>
      <c r="G20" s="9">
        <v>12662.1</v>
      </c>
    </row>
    <row r="21" spans="1:7" ht="31.5" x14ac:dyDescent="0.25">
      <c r="A21" s="8" t="s">
        <v>16</v>
      </c>
      <c r="B21" s="9">
        <v>1081.8</v>
      </c>
      <c r="C21" s="9">
        <v>5306.6</v>
      </c>
      <c r="D21" s="9">
        <v>4960.7</v>
      </c>
      <c r="E21" s="9">
        <v>4960.7</v>
      </c>
      <c r="F21" s="9">
        <v>4960.7</v>
      </c>
      <c r="G21" s="9">
        <v>3079.6</v>
      </c>
    </row>
    <row r="22" spans="1:7" ht="31.5" x14ac:dyDescent="0.25">
      <c r="A22" s="8" t="s">
        <v>17</v>
      </c>
      <c r="B22" s="9">
        <v>15000</v>
      </c>
      <c r="C22" s="9">
        <v>0</v>
      </c>
      <c r="D22" s="9">
        <v>0</v>
      </c>
      <c r="E22" s="9">
        <v>0</v>
      </c>
      <c r="F22" s="9">
        <v>0</v>
      </c>
      <c r="G22" s="9">
        <v>113011.7</v>
      </c>
    </row>
    <row r="24" spans="1:7" hidden="1" x14ac:dyDescent="0.25">
      <c r="B24" s="1">
        <f>B7-B8</f>
        <v>169828.80000000005</v>
      </c>
      <c r="C24" s="1">
        <f t="shared" ref="C24:G24" si="2">C7-C8</f>
        <v>165859.29999999981</v>
      </c>
      <c r="D24" s="1">
        <f t="shared" si="2"/>
        <v>177503.30000000028</v>
      </c>
      <c r="E24" s="1">
        <f t="shared" si="2"/>
        <v>200418.5</v>
      </c>
      <c r="F24" s="1">
        <f t="shared" si="2"/>
        <v>228046.50000000023</v>
      </c>
      <c r="G24" s="1">
        <f t="shared" si="2"/>
        <v>188552.09999999986</v>
      </c>
    </row>
    <row r="25" spans="1:7" hidden="1" x14ac:dyDescent="0.25"/>
    <row r="26" spans="1:7" hidden="1" x14ac:dyDescent="0.25">
      <c r="B26" s="2">
        <f>B8/B7*100</f>
        <v>91.584042720836806</v>
      </c>
      <c r="C26" s="2">
        <f t="shared" ref="C26:G26" si="3">C8/C7*100</f>
        <v>91.925148448929178</v>
      </c>
      <c r="D26" s="2">
        <f t="shared" si="3"/>
        <v>91.20882282977233</v>
      </c>
      <c r="E26" s="2">
        <f t="shared" si="3"/>
        <v>90.167680036389967</v>
      </c>
      <c r="F26" s="2">
        <f t="shared" si="3"/>
        <v>88.298294470126777</v>
      </c>
      <c r="G26" s="2">
        <f t="shared" si="3"/>
        <v>88.753900751520945</v>
      </c>
    </row>
    <row r="28" spans="1:7" ht="15.75" x14ac:dyDescent="0.25">
      <c r="A28" s="3" t="s">
        <v>21</v>
      </c>
      <c r="B28" s="3"/>
      <c r="C28" s="3"/>
      <c r="D28" s="3"/>
      <c r="E28" s="3"/>
      <c r="F28" s="3"/>
    </row>
    <row r="29" spans="1:7" ht="15.75" x14ac:dyDescent="0.25">
      <c r="A29" s="3" t="s">
        <v>22</v>
      </c>
      <c r="B29" s="3"/>
      <c r="C29" s="3"/>
      <c r="D29" s="3"/>
      <c r="E29" s="11" t="s">
        <v>23</v>
      </c>
      <c r="F29" s="11"/>
    </row>
  </sheetData>
  <mergeCells count="4">
    <mergeCell ref="A4:G4"/>
    <mergeCell ref="E1:F1"/>
    <mergeCell ref="E2:F2"/>
    <mergeCell ref="E29:F29"/>
  </mergeCells>
  <printOptions horizontalCentered="1"/>
  <pageMargins left="0.78740157480314965" right="0.39370078740157483" top="1.1811023622047245" bottom="0.78740157480314965" header="0.31496062992125984" footer="0.31496062992125984"/>
  <pageSetup paperSize="9" scale="67" fitToWidth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2020-12-24T14:42:14Z</dcterms:modified>
</cp:coreProperties>
</file>